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filterPrivacy="1" defaultThemeVersion="166925"/>
  <xr:revisionPtr revIDLastSave="0" documentId="13_ncr:1_{1E9B60C2-C3AB-488E-80F5-2F49F586C3F5}" xr6:coauthVersionLast="47" xr6:coauthVersionMax="47" xr10:uidLastSave="{00000000-0000-0000-0000-000000000000}"/>
  <workbookProtection workbookAlgorithmName="SHA-512" workbookHashValue="34aqVwoWjFjadglYyw1QZ39PHFAG1pluohMNCrWw6+KxiaV9RhFjMALHGenOz3taaAxzrf7LTTuNEjIPcLWMLQ==" workbookSaltValue="PX7TFZIhgPpUdspXkxdR6Q==" workbookSpinCount="100000" lockStructure="1"/>
  <bookViews>
    <workbookView xWindow="-120" yWindow="-120" windowWidth="29040" windowHeight="15840" xr2:uid="{00000000-000D-0000-FFFF-FFFF00000000}"/>
  </bookViews>
  <sheets>
    <sheet name="Troškovnik" sheetId="4" r:id="rId1"/>
  </sheets>
  <definedNames>
    <definedName name="_xlnm._FilterDatabase" localSheetId="0" hidden="1">Troškovnik!$A$1:$E$81</definedName>
    <definedName name="_xlnm.Print_Area" localSheetId="0">Troškovnik!$A$1:$E$81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4" l="1"/>
  <c r="E67" i="4" s="1"/>
  <c r="E6" i="4"/>
  <c r="E4" i="4"/>
  <c r="E38" i="4" l="1"/>
  <c r="E40" i="4" s="1"/>
  <c r="E69" i="4"/>
</calcChain>
</file>

<file path=xl/sharedStrings.xml><?xml version="1.0" encoding="utf-8"?>
<sst xmlns="http://schemas.openxmlformats.org/spreadsheetml/2006/main" count="149" uniqueCount="85">
  <si>
    <t>Jedinična cijena</t>
  </si>
  <si>
    <t>Ukupna cijena</t>
  </si>
  <si>
    <t>Iznos PDV-a</t>
  </si>
  <si>
    <t>Cijena ponude sa PDV-om</t>
  </si>
  <si>
    <t>Datum</t>
  </si>
  <si>
    <t>Ukupna cijena bez PDV-a</t>
  </si>
  <si>
    <t>Opis stavke</t>
  </si>
  <si>
    <t xml:space="preserve">Količina </t>
  </si>
  <si>
    <t xml:space="preserve">Jedinica mjere </t>
  </si>
  <si>
    <t xml:space="preserve">komplet </t>
  </si>
  <si>
    <t xml:space="preserve">Oznaka valute (HRK ili EUR) </t>
  </si>
  <si>
    <t xml:space="preserve">3. Kriterij kvalitete </t>
  </si>
  <si>
    <t>STAVKA PROCJENE KVALITETE</t>
  </si>
  <si>
    <t>VRIJEDNOSTI PO KOJIMA SE OCJENJUJE</t>
  </si>
  <si>
    <t>PONUĐENA VRIJEDNOST</t>
  </si>
  <si>
    <t>DA</t>
  </si>
  <si>
    <t>NE</t>
  </si>
  <si>
    <t>Ime i prezime osobe koja potpisuje ponudu</t>
  </si>
  <si>
    <t>Potpis i pečat gospodarskog subjekta</t>
  </si>
  <si>
    <t>PRILOG 9. TROŠKOVNIK</t>
  </si>
  <si>
    <t xml:space="preserve">2. Kriterij kvalitete </t>
  </si>
  <si>
    <t>Grupa 1. Stanica za robotizirano zavarivanje i Edukacija za stanicu za robotizirano zavarivanje</t>
  </si>
  <si>
    <t xml:space="preserve">Grupa 2. Softver za stanicu za robotizirano zavarivanje </t>
  </si>
  <si>
    <t>1. Stanica za robotizirano zavarivanje</t>
  </si>
  <si>
    <t>2. Edukacija 8 zaposlenika u trajanju od 40 sati za korištenje stanice za robotizirano zavarivanje</t>
  </si>
  <si>
    <t>Nosivost ruke stanice za robotizirano zavarivanje</t>
  </si>
  <si>
    <t>Promjer žice za zavarivanje</t>
  </si>
  <si>
    <t>Preciznost ponovljivog pozicioniranja stanice za robotizirano zavarivanje</t>
  </si>
  <si>
    <t>Mogućnost izvoza podataka stanice za robotizirano zavarivanje na eksterne memorije</t>
  </si>
  <si>
    <t>Automatsko isključivanje ili prelazak u stanje mirovanja nakon završetka rada</t>
  </si>
  <si>
    <t>Jamstveni rok</t>
  </si>
  <si>
    <t>1,5 mm ili više</t>
  </si>
  <si>
    <t>1,3 - 1,4 mm</t>
  </si>
  <si>
    <t>1,2mm</t>
  </si>
  <si>
    <t>2 m</t>
  </si>
  <si>
    <t>15 m/min ili više</t>
  </si>
  <si>
    <t>11 - 14 m/min</t>
  </si>
  <si>
    <t>10 m/min</t>
  </si>
  <si>
    <t>0,05 mm ili manje</t>
  </si>
  <si>
    <t>0,06 - 0,09 mm</t>
  </si>
  <si>
    <t>0,10 mm</t>
  </si>
  <si>
    <t>25 mjeseci ili više</t>
  </si>
  <si>
    <t>19 -  24 mjeseci</t>
  </si>
  <si>
    <t xml:space="preserve">13 - 18 mjeseci </t>
  </si>
  <si>
    <t xml:space="preserve">7 - 12 mjeseci </t>
  </si>
  <si>
    <t>0 - 6 mjeseci</t>
  </si>
  <si>
    <t>Mogućnost podešavanja brzine gibanja stanice</t>
  </si>
  <si>
    <t xml:space="preserve">Mogućnost podešavanja ponovnog pozicioniranja stanice uz preciznost </t>
  </si>
  <si>
    <t>Mogućnost izvoza podataka softvera stanice za robotizirano zavarivanje na eksterne memorije</t>
  </si>
  <si>
    <t xml:space="preserve">Trajanje korektivnog održavanja softvera </t>
  </si>
  <si>
    <t>Stupanj dovršenosti programskog rješenja</t>
  </si>
  <si>
    <t>Vrijeme odaziva na servisnu intervenciju na daljinu</t>
  </si>
  <si>
    <t>2,5 mm ili više</t>
  </si>
  <si>
    <t xml:space="preserve">2,1 - 2,4 mm </t>
  </si>
  <si>
    <t>12 mjeseci ili više</t>
  </si>
  <si>
    <t>9 - 11 mjeseci</t>
  </si>
  <si>
    <t>5 - 8 mjeseci</t>
  </si>
  <si>
    <t>1 - 4 mjeseca</t>
  </si>
  <si>
    <t>100% dovršeno</t>
  </si>
  <si>
    <t>81% - 99% dovršeno</t>
  </si>
  <si>
    <t>80% dovršenosti ili manje</t>
  </si>
  <si>
    <t>24 sata ili manje</t>
  </si>
  <si>
    <t>25 - 47 sati</t>
  </si>
  <si>
    <t>48 sati ili više</t>
  </si>
  <si>
    <t>Mogućnost programiranja pomoću piktograma</t>
  </si>
  <si>
    <t>Nosivost kolica na voznoj pruzi</t>
  </si>
  <si>
    <t xml:space="preserve">Duljina robotske vozne pruge </t>
  </si>
  <si>
    <t>Brzina kretanja na voznoj pruzi</t>
  </si>
  <si>
    <t xml:space="preserve">6 kg ili više </t>
  </si>
  <si>
    <t xml:space="preserve">4 - 5 kg </t>
  </si>
  <si>
    <t xml:space="preserve">3 kg </t>
  </si>
  <si>
    <t>600 kg ili više</t>
  </si>
  <si>
    <t xml:space="preserve">501 - 599 kg </t>
  </si>
  <si>
    <t>500 kg</t>
  </si>
  <si>
    <t>2.401 m ili više</t>
  </si>
  <si>
    <t>2.100 - 2.400 m</t>
  </si>
  <si>
    <t>2.000 m</t>
  </si>
  <si>
    <t>Mogućnost upravljanja gibanjem stanice za robotizirano zavarivanje uzduž robotske vozne pruge duljine</t>
  </si>
  <si>
    <t>1,2 mm</t>
  </si>
  <si>
    <t>2.000 mm</t>
  </si>
  <si>
    <t>2.401 mm ili više</t>
  </si>
  <si>
    <t>• Nosivost ruke stanice za robotizirano zavarivanje 3 kg ili više
• Nosivost stanice za robotizirano zavarivanje 15 kg ili više
• Broj osi rotacije 6 ili više
• Mogućnost spremanja 150.000 prostornih točaka ili više
• Mogućnost spremanja 8.000 sekvenci programa ili više
• Sinkronizirano upravljanje do 50 robotskih osi ili više 
• Mogućnost MIG/MAG postupka zavarivanja 
• Točnost pozicioniranja ponovljivog pozicioniranja stanice za robotizirano zavarivanje 0,10 mm ili manje 
• Zaštitni senzor gorionika koji isključuje pogon stanice pri svakoj koliziji s materijalom kako ne bi došlo do nepravilnosti u radu ili oštećenja gorionika
• Mogućnost automatske kalibracije gorionika kako bi se po ponovnom kretanju nastavio rad od točke gdje je bio prekinut 
• Uključen uređaj za vodeno hlađenje
• Uključene škare za rezanje žice 
• Uključene periferne jedinice koje omogućavaju dovod medija
• Uključena robotska vozna pruga duljine 2.000 mm ili više s kolicima
• Brzina kretanja na voznoj pruzi 10 m/min ili više 
• Nosivost kolica na voznoj pruzi 500 kg ili više 
• Promjer žice za zavarivanje 1,2 mm ili više
• Uključen uređaj za čišćenje gorionika s vremenom čišćenja od 6 sekundi ili manje
• Uključene sigurnosne ograde kojima je ograđena radna zona stanice
• Optička zavjesa ispred radnih mjesta 
• Intermitencija pri 100% 370A ili više
• Uključene odsisne nape s nosivom konstrukcijom i mogućnosti pomicanja
• Uključena filterska naprava 
• Uključene odsisne cijevi
• Uključen robotski pozicioner nosivosti 800 kg ili više
• Uključen senzor za praćenje mjesta zavara naponom električnog luka</t>
  </si>
  <si>
    <t xml:space="preserve">2.001 - 2.400 mm </t>
  </si>
  <si>
    <t>2.001 - 2.400 mm</t>
  </si>
  <si>
    <t xml:space="preserve">• Senzorsko očitanje kolizije te automatsko isključenje stanice za robotizirano zavarivanje u slučaju kolizije 
• Mogućnost traženja pozicije i početne točke zavarivanja s gorionikom 
• Mogućnost simultanog upravljanja s više parametara stanice za robotizirano zavarivanje 
• Mogućnost podešavanja brzine kretanja stanice na minimalno 10 m/min ili više 
• Mogućnost podešavanja ponovnog pozicioniranja stanice uz preciznost 0,10 mm ili manje 
• Mogućnost upravljanja gibanjem stanice za robotizirano zavarivanje uzduž robotske vozne pruge duljine 2.000 mm ili više
• Mogućnost prikaza parametara pojedinih poslova na zaslonu stanice za robotizirano zavarivanje
• Mogućnost sinkroniziranog djelovanja robota za zavarivanje i pomicanja po voznoj pruzi 
• Mogućnost obrade materijala u istim vremenskim intervalima
• Mogućnost uređivanja radnji programiranjem
• Mogućnost postavljanja ponavljajućih poslova prema vremenu i količinama
• Mogućnost sinkronizacije svih robotskih osi zajedno s robotskim pozicionerima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</si>
</sst>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41">
    <xf numFmtId="0" fontId="0" fillId="0" borderId="0" xfId="0"/>
    <xf numFmtId="49" fontId="5" fillId="0" borderId="0" xfId="1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Fill="1" applyAlignment="1" applyProtection="1">
      <alignment vertical="center"/>
    </xf>
    <xf numFmtId="4" fontId="6" fillId="0" borderId="3" xfId="1" applyNumberFormat="1" applyFont="1" applyFill="1" applyBorder="1" applyAlignment="1" applyProtection="1">
      <alignment vertical="center" wrapText="1"/>
      <protection locked="0"/>
    </xf>
    <xf numFmtId="4" fontId="6" fillId="0" borderId="3" xfId="1" applyNumberFormat="1" applyFont="1" applyFill="1" applyBorder="1" applyAlignment="1" applyProtection="1">
      <alignment vertical="center" wrapText="1"/>
    </xf>
    <xf numFmtId="0" fontId="6" fillId="0" borderId="3" xfId="1" applyFont="1" applyFill="1" applyBorder="1" applyAlignment="1" applyProtection="1">
      <alignment horizontal="center" vertical="center" wrapText="1"/>
    </xf>
    <xf numFmtId="49" fontId="10" fillId="0" borderId="3" xfId="1" applyNumberFormat="1" applyFont="1" applyFill="1" applyBorder="1" applyAlignment="1" applyProtection="1">
      <alignment horizontal="left" vertical="top" wrapText="1"/>
    </xf>
    <xf numFmtId="49" fontId="9" fillId="0" borderId="3" xfId="1" applyNumberFormat="1" applyFont="1" applyFill="1" applyBorder="1" applyAlignment="1" applyProtection="1">
      <alignment horizontal="center" vertical="center"/>
    </xf>
    <xf numFmtId="49" fontId="9" fillId="0" borderId="3" xfId="1" applyNumberFormat="1" applyFont="1" applyFill="1" applyBorder="1" applyAlignment="1" applyProtection="1">
      <alignment horizontal="center" vertical="center" wrapText="1"/>
    </xf>
    <xf numFmtId="0" fontId="9" fillId="0" borderId="3" xfId="1" applyFont="1" applyFill="1" applyBorder="1" applyAlignment="1" applyProtection="1">
      <alignment vertical="center" wrapText="1"/>
    </xf>
    <xf numFmtId="49" fontId="7" fillId="0" borderId="3" xfId="1" applyNumberFormat="1" applyFont="1" applyFill="1" applyBorder="1" applyAlignment="1" applyProtection="1">
      <alignment horizontal="left" vertical="center"/>
    </xf>
    <xf numFmtId="49" fontId="6" fillId="0" borderId="3" xfId="1" applyNumberFormat="1" applyFont="1" applyFill="1" applyBorder="1" applyAlignment="1" applyProtection="1">
      <alignment horizontal="center" wrapText="1"/>
    </xf>
    <xf numFmtId="4" fontId="6" fillId="0" borderId="3" xfId="1" applyNumberFormat="1" applyFont="1" applyFill="1" applyBorder="1" applyAlignment="1" applyProtection="1">
      <alignment horizontal="center" wrapText="1"/>
      <protection locked="0"/>
    </xf>
    <xf numFmtId="4" fontId="6" fillId="0" borderId="3" xfId="1" applyNumberFormat="1" applyFont="1" applyFill="1" applyBorder="1" applyAlignment="1" applyProtection="1">
      <alignment horizontal="center" wrapText="1"/>
    </xf>
    <xf numFmtId="0" fontId="6" fillId="0" borderId="3" xfId="1" applyFont="1" applyFill="1" applyBorder="1" applyAlignment="1" applyProtection="1">
      <alignment horizontal="center" wrapText="1"/>
    </xf>
    <xf numFmtId="49" fontId="4" fillId="0" borderId="1" xfId="1" applyNumberFormat="1" applyFont="1" applyFill="1" applyBorder="1" applyAlignment="1" applyProtection="1">
      <alignment vertical="center"/>
      <protection locked="0"/>
    </xf>
    <xf numFmtId="49" fontId="4" fillId="0" borderId="0" xfId="1" applyNumberFormat="1" applyFont="1" applyFill="1" applyBorder="1" applyAlignment="1" applyProtection="1">
      <alignment vertical="center"/>
      <protection locked="0"/>
    </xf>
    <xf numFmtId="49" fontId="4" fillId="0" borderId="2" xfId="1" applyNumberFormat="1" applyFont="1" applyFill="1" applyBorder="1" applyAlignment="1" applyProtection="1">
      <alignment vertical="center"/>
    </xf>
    <xf numFmtId="49" fontId="6" fillId="0" borderId="3" xfId="1" applyNumberFormat="1" applyFont="1" applyFill="1" applyBorder="1" applyAlignment="1" applyProtection="1">
      <alignment horizontal="center" vertical="center" wrapText="1"/>
    </xf>
    <xf numFmtId="4" fontId="6" fillId="0" borderId="3" xfId="1" applyNumberFormat="1" applyFont="1" applyFill="1" applyBorder="1" applyAlignment="1" applyProtection="1">
      <alignment horizontal="center" vertical="center" wrapText="1"/>
    </xf>
    <xf numFmtId="49" fontId="7" fillId="0" borderId="3" xfId="1" applyNumberFormat="1" applyFont="1" applyFill="1" applyBorder="1" applyAlignment="1" applyProtection="1">
      <alignment horizontal="left" vertical="center" wrapText="1"/>
    </xf>
    <xf numFmtId="0" fontId="0" fillId="2" borderId="0" xfId="0" applyFill="1" applyProtection="1"/>
    <xf numFmtId="0" fontId="0" fillId="0" borderId="0" xfId="0" applyFill="1" applyProtection="1"/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0" fontId="2" fillId="0" borderId="3" xfId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center" vertical="center"/>
    </xf>
    <xf numFmtId="0" fontId="7" fillId="0" borderId="3" xfId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left" wrapText="1"/>
    </xf>
    <xf numFmtId="49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3" xfId="1" applyFont="1" applyFill="1" applyBorder="1" applyAlignment="1" applyProtection="1">
      <alignment horizontal="center" vertical="center"/>
    </xf>
    <xf numFmtId="4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4" fontId="6" fillId="0" borderId="3" xfId="1" applyNumberFormat="1" applyFont="1" applyFill="1" applyBorder="1" applyAlignment="1" applyProtection="1">
      <alignment horizontal="center" vertical="center" wrapText="1"/>
    </xf>
    <xf numFmtId="49" fontId="7" fillId="0" borderId="3" xfId="1" applyNumberFormat="1" applyFont="1" applyFill="1" applyBorder="1" applyAlignment="1" applyProtection="1">
      <alignment horizontal="left" vertical="center" wrapText="1"/>
    </xf>
    <xf numFmtId="49" fontId="7" fillId="0" borderId="3" xfId="1" applyNumberFormat="1" applyFont="1" applyFill="1" applyBorder="1" applyAlignment="1" applyProtection="1">
      <alignment horizontal="center" vertical="center" wrapText="1"/>
    </xf>
    <xf numFmtId="49" fontId="12" fillId="0" borderId="3" xfId="1" applyNumberFormat="1" applyFont="1" applyFill="1" applyBorder="1" applyAlignment="1" applyProtection="1">
      <alignment horizontal="left" vertical="center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2" xfId="2" xr:uid="{00000000-0005-0000-0000-000000000000}"/>
    <cellStyle name="Normal 3" xfId="3" xr:uid="{00000000-0005-0000-0000-000001000000}"/>
    <cellStyle name="Normal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CF0D-1108-4228-9687-8245E5ECB31F}">
  <dimension ref="A1:E81"/>
  <sheetViews>
    <sheetView tabSelected="1" view="pageBreakPreview" topLeftCell="A54" zoomScaleNormal="100" zoomScaleSheetLayoutView="100" workbookViewId="0">
      <selection activeCell="A73" sqref="A73"/>
    </sheetView>
  </sheetViews>
  <sheetFormatPr defaultColWidth="9.140625" defaultRowHeight="15" x14ac:dyDescent="0.25"/>
  <cols>
    <col min="1" max="1" width="65.85546875" style="21" customWidth="1"/>
    <col min="2" max="2" width="8.85546875" style="21" customWidth="1"/>
    <col min="3" max="3" width="10.28515625" style="21" customWidth="1"/>
    <col min="4" max="4" width="9.28515625" style="21" customWidth="1"/>
    <col min="5" max="5" width="8.5703125" style="21" customWidth="1"/>
    <col min="6" max="16384" width="9.140625" style="21"/>
  </cols>
  <sheetData>
    <row r="1" spans="1:5" ht="16.5" thickBot="1" x14ac:dyDescent="0.3">
      <c r="A1" s="30" t="s">
        <v>19</v>
      </c>
      <c r="B1" s="30"/>
      <c r="C1" s="30"/>
      <c r="D1" s="30"/>
      <c r="E1" s="30"/>
    </row>
    <row r="2" spans="1:5" ht="16.5" thickBot="1" x14ac:dyDescent="0.3">
      <c r="A2" s="31" t="s">
        <v>21</v>
      </c>
      <c r="B2" s="31"/>
      <c r="C2" s="31"/>
      <c r="D2" s="31"/>
      <c r="E2" s="31"/>
    </row>
    <row r="3" spans="1:5" ht="51" customHeight="1" thickBot="1" x14ac:dyDescent="0.3">
      <c r="A3" s="7" t="s">
        <v>6</v>
      </c>
      <c r="B3" s="8" t="s">
        <v>8</v>
      </c>
      <c r="C3" s="9" t="s">
        <v>7</v>
      </c>
      <c r="D3" s="9" t="s">
        <v>0</v>
      </c>
      <c r="E3" s="9" t="s">
        <v>1</v>
      </c>
    </row>
    <row r="4" spans="1:5" ht="15.75" thickBot="1" x14ac:dyDescent="0.3">
      <c r="A4" s="10" t="s">
        <v>23</v>
      </c>
      <c r="B4" s="32" t="s">
        <v>9</v>
      </c>
      <c r="C4" s="33">
        <v>1</v>
      </c>
      <c r="D4" s="34"/>
      <c r="E4" s="35">
        <f>C4*D4</f>
        <v>0</v>
      </c>
    </row>
    <row r="5" spans="1:5" ht="393" customHeight="1" thickBot="1" x14ac:dyDescent="0.3">
      <c r="A5" s="6" t="s">
        <v>81</v>
      </c>
      <c r="B5" s="32"/>
      <c r="C5" s="33"/>
      <c r="D5" s="34"/>
      <c r="E5" s="35"/>
    </row>
    <row r="6" spans="1:5" ht="32.25" customHeight="1" thickBot="1" x14ac:dyDescent="0.3">
      <c r="A6" s="20" t="s">
        <v>24</v>
      </c>
      <c r="B6" s="11" t="s">
        <v>9</v>
      </c>
      <c r="C6" s="14">
        <v>1</v>
      </c>
      <c r="D6" s="12"/>
      <c r="E6" s="13">
        <f>C6*D6</f>
        <v>0</v>
      </c>
    </row>
    <row r="7" spans="1:5" ht="15.75" thickBot="1" x14ac:dyDescent="0.3">
      <c r="A7" s="36" t="s">
        <v>11</v>
      </c>
      <c r="B7" s="36"/>
      <c r="C7" s="36"/>
      <c r="D7" s="36"/>
      <c r="E7" s="36"/>
    </row>
    <row r="8" spans="1:5" ht="40.5" customHeight="1" thickBot="1" x14ac:dyDescent="0.3">
      <c r="A8" s="20" t="s">
        <v>12</v>
      </c>
      <c r="B8" s="37" t="s">
        <v>13</v>
      </c>
      <c r="C8" s="37"/>
      <c r="D8" s="37" t="s">
        <v>14</v>
      </c>
      <c r="E8" s="37"/>
    </row>
    <row r="9" spans="1:5" ht="15.75" thickBot="1" x14ac:dyDescent="0.3">
      <c r="A9" s="29" t="s">
        <v>64</v>
      </c>
      <c r="B9" s="28" t="s">
        <v>15</v>
      </c>
      <c r="C9" s="28"/>
      <c r="D9" s="40"/>
      <c r="E9" s="40"/>
    </row>
    <row r="10" spans="1:5" ht="15.75" thickBot="1" x14ac:dyDescent="0.3">
      <c r="A10" s="29"/>
      <c r="B10" s="28" t="s">
        <v>16</v>
      </c>
      <c r="C10" s="28" t="s">
        <v>16</v>
      </c>
      <c r="D10" s="40"/>
      <c r="E10" s="40"/>
    </row>
    <row r="11" spans="1:5" ht="15.75" thickBot="1" x14ac:dyDescent="0.3">
      <c r="A11" s="29" t="s">
        <v>25</v>
      </c>
      <c r="B11" s="28" t="s">
        <v>68</v>
      </c>
      <c r="C11" s="28" t="s">
        <v>68</v>
      </c>
      <c r="D11" s="40"/>
      <c r="E11" s="40"/>
    </row>
    <row r="12" spans="1:5" ht="15.75" thickBot="1" x14ac:dyDescent="0.3">
      <c r="A12" s="29"/>
      <c r="B12" s="28" t="s">
        <v>69</v>
      </c>
      <c r="C12" s="28" t="s">
        <v>69</v>
      </c>
      <c r="D12" s="40"/>
      <c r="E12" s="40"/>
    </row>
    <row r="13" spans="1:5" ht="15.75" thickBot="1" x14ac:dyDescent="0.3">
      <c r="A13" s="29"/>
      <c r="B13" s="28" t="s">
        <v>70</v>
      </c>
      <c r="C13" s="28" t="s">
        <v>70</v>
      </c>
      <c r="D13" s="40"/>
      <c r="E13" s="40"/>
    </row>
    <row r="14" spans="1:5" ht="15.75" thickBot="1" x14ac:dyDescent="0.3">
      <c r="A14" s="29" t="s">
        <v>65</v>
      </c>
      <c r="B14" s="28" t="s">
        <v>71</v>
      </c>
      <c r="C14" s="28" t="s">
        <v>71</v>
      </c>
      <c r="D14" s="40"/>
      <c r="E14" s="40"/>
    </row>
    <row r="15" spans="1:5" ht="15.75" thickBot="1" x14ac:dyDescent="0.3">
      <c r="A15" s="29"/>
      <c r="B15" s="28" t="s">
        <v>72</v>
      </c>
      <c r="C15" s="28" t="s">
        <v>72</v>
      </c>
      <c r="D15" s="40"/>
      <c r="E15" s="40"/>
    </row>
    <row r="16" spans="1:5" ht="15.75" thickBot="1" x14ac:dyDescent="0.3">
      <c r="A16" s="29"/>
      <c r="B16" s="28" t="s">
        <v>73</v>
      </c>
      <c r="C16" s="28" t="s">
        <v>73</v>
      </c>
      <c r="D16" s="40"/>
      <c r="E16" s="40"/>
    </row>
    <row r="17" spans="1:5" ht="19.5" customHeight="1" thickBot="1" x14ac:dyDescent="0.3">
      <c r="A17" s="29" t="s">
        <v>26</v>
      </c>
      <c r="B17" s="28" t="s">
        <v>31</v>
      </c>
      <c r="C17" s="28" t="s">
        <v>31</v>
      </c>
      <c r="D17" s="40"/>
      <c r="E17" s="40"/>
    </row>
    <row r="18" spans="1:5" ht="15.75" customHeight="1" thickBot="1" x14ac:dyDescent="0.3">
      <c r="A18" s="29"/>
      <c r="B18" s="28" t="s">
        <v>32</v>
      </c>
      <c r="C18" s="28" t="s">
        <v>32</v>
      </c>
      <c r="D18" s="40"/>
      <c r="E18" s="40"/>
    </row>
    <row r="19" spans="1:5" ht="15.75" customHeight="1" thickBot="1" x14ac:dyDescent="0.3">
      <c r="A19" s="29"/>
      <c r="B19" s="28" t="s">
        <v>78</v>
      </c>
      <c r="C19" s="28" t="s">
        <v>33</v>
      </c>
      <c r="D19" s="40"/>
      <c r="E19" s="40"/>
    </row>
    <row r="20" spans="1:5" ht="15.75" thickBot="1" x14ac:dyDescent="0.3">
      <c r="A20" s="29" t="s">
        <v>66</v>
      </c>
      <c r="B20" s="28" t="s">
        <v>80</v>
      </c>
      <c r="C20" s="28" t="s">
        <v>74</v>
      </c>
      <c r="D20" s="40"/>
      <c r="E20" s="40"/>
    </row>
    <row r="21" spans="1:5" ht="15.75" thickBot="1" x14ac:dyDescent="0.3">
      <c r="A21" s="29"/>
      <c r="B21" s="28" t="s">
        <v>83</v>
      </c>
      <c r="C21" s="28" t="s">
        <v>75</v>
      </c>
      <c r="D21" s="40"/>
      <c r="E21" s="40"/>
    </row>
    <row r="22" spans="1:5" ht="15.75" thickBot="1" x14ac:dyDescent="0.3">
      <c r="A22" s="29"/>
      <c r="B22" s="28" t="s">
        <v>79</v>
      </c>
      <c r="C22" s="28" t="s">
        <v>76</v>
      </c>
      <c r="D22" s="40"/>
      <c r="E22" s="40"/>
    </row>
    <row r="23" spans="1:5" ht="15.75" thickBot="1" x14ac:dyDescent="0.3">
      <c r="A23" s="29" t="s">
        <v>67</v>
      </c>
      <c r="B23" s="28" t="s">
        <v>35</v>
      </c>
      <c r="C23" s="28" t="s">
        <v>35</v>
      </c>
      <c r="D23" s="40"/>
      <c r="E23" s="40"/>
    </row>
    <row r="24" spans="1:5" ht="15.75" thickBot="1" x14ac:dyDescent="0.3">
      <c r="A24" s="29"/>
      <c r="B24" s="28" t="s">
        <v>36</v>
      </c>
      <c r="C24" s="28" t="s">
        <v>36</v>
      </c>
      <c r="D24" s="40"/>
      <c r="E24" s="40"/>
    </row>
    <row r="25" spans="1:5" ht="15.75" thickBot="1" x14ac:dyDescent="0.3">
      <c r="A25" s="29"/>
      <c r="B25" s="28" t="s">
        <v>37</v>
      </c>
      <c r="C25" s="28" t="s">
        <v>37</v>
      </c>
      <c r="D25" s="40"/>
      <c r="E25" s="40"/>
    </row>
    <row r="26" spans="1:5" ht="15.75" thickBot="1" x14ac:dyDescent="0.3">
      <c r="A26" s="29" t="s">
        <v>27</v>
      </c>
      <c r="B26" s="28" t="s">
        <v>38</v>
      </c>
      <c r="C26" s="28" t="s">
        <v>38</v>
      </c>
      <c r="D26" s="40"/>
      <c r="E26" s="40"/>
    </row>
    <row r="27" spans="1:5" ht="15.75" thickBot="1" x14ac:dyDescent="0.3">
      <c r="A27" s="29"/>
      <c r="B27" s="28" t="s">
        <v>39</v>
      </c>
      <c r="C27" s="28" t="s">
        <v>39</v>
      </c>
      <c r="D27" s="40"/>
      <c r="E27" s="40"/>
    </row>
    <row r="28" spans="1:5" ht="15.75" thickBot="1" x14ac:dyDescent="0.3">
      <c r="A28" s="29"/>
      <c r="B28" s="28" t="s">
        <v>40</v>
      </c>
      <c r="C28" s="28" t="s">
        <v>40</v>
      </c>
      <c r="D28" s="40"/>
      <c r="E28" s="40"/>
    </row>
    <row r="29" spans="1:5" ht="15.75" thickBot="1" x14ac:dyDescent="0.3">
      <c r="A29" s="29" t="s">
        <v>28</v>
      </c>
      <c r="B29" s="28" t="s">
        <v>15</v>
      </c>
      <c r="C29" s="28" t="s">
        <v>15</v>
      </c>
      <c r="D29" s="40"/>
      <c r="E29" s="40"/>
    </row>
    <row r="30" spans="1:5" ht="15.75" thickBot="1" x14ac:dyDescent="0.3">
      <c r="A30" s="29"/>
      <c r="B30" s="28" t="s">
        <v>16</v>
      </c>
      <c r="C30" s="28" t="s">
        <v>16</v>
      </c>
      <c r="D30" s="40"/>
      <c r="E30" s="40"/>
    </row>
    <row r="31" spans="1:5" ht="15.75" thickBot="1" x14ac:dyDescent="0.3">
      <c r="A31" s="29" t="s">
        <v>29</v>
      </c>
      <c r="B31" s="28" t="s">
        <v>15</v>
      </c>
      <c r="C31" s="28" t="s">
        <v>15</v>
      </c>
      <c r="D31" s="40"/>
      <c r="E31" s="40"/>
    </row>
    <row r="32" spans="1:5" ht="15.75" thickBot="1" x14ac:dyDescent="0.3">
      <c r="A32" s="29"/>
      <c r="B32" s="28" t="s">
        <v>16</v>
      </c>
      <c r="C32" s="28" t="s">
        <v>16</v>
      </c>
      <c r="D32" s="40"/>
      <c r="E32" s="40"/>
    </row>
    <row r="33" spans="1:5" ht="15" customHeight="1" thickBot="1" x14ac:dyDescent="0.3">
      <c r="A33" s="29" t="s">
        <v>30</v>
      </c>
      <c r="B33" s="28" t="s">
        <v>41</v>
      </c>
      <c r="C33" s="28" t="s">
        <v>41</v>
      </c>
      <c r="D33" s="40"/>
      <c r="E33" s="40"/>
    </row>
    <row r="34" spans="1:5" ht="15" customHeight="1" thickBot="1" x14ac:dyDescent="0.3">
      <c r="A34" s="29"/>
      <c r="B34" s="28" t="s">
        <v>42</v>
      </c>
      <c r="C34" s="28" t="s">
        <v>42</v>
      </c>
      <c r="D34" s="40"/>
      <c r="E34" s="40"/>
    </row>
    <row r="35" spans="1:5" ht="15.75" thickBot="1" x14ac:dyDescent="0.3">
      <c r="A35" s="29"/>
      <c r="B35" s="28" t="s">
        <v>43</v>
      </c>
      <c r="C35" s="28" t="s">
        <v>43</v>
      </c>
      <c r="D35" s="40"/>
      <c r="E35" s="40"/>
    </row>
    <row r="36" spans="1:5" ht="15.75" thickBot="1" x14ac:dyDescent="0.3">
      <c r="A36" s="29"/>
      <c r="B36" s="28" t="s">
        <v>44</v>
      </c>
      <c r="C36" s="28" t="s">
        <v>44</v>
      </c>
      <c r="D36" s="40"/>
      <c r="E36" s="40"/>
    </row>
    <row r="37" spans="1:5" ht="15.75" thickBot="1" x14ac:dyDescent="0.3">
      <c r="A37" s="29"/>
      <c r="B37" s="28" t="s">
        <v>45</v>
      </c>
      <c r="C37" s="28" t="s">
        <v>45</v>
      </c>
      <c r="D37" s="40"/>
      <c r="E37" s="40"/>
    </row>
    <row r="38" spans="1:5" ht="15.75" thickBot="1" x14ac:dyDescent="0.3">
      <c r="A38" s="27" t="s">
        <v>5</v>
      </c>
      <c r="B38" s="27"/>
      <c r="C38" s="27"/>
      <c r="D38" s="27"/>
      <c r="E38" s="4">
        <f>E4+E6</f>
        <v>0</v>
      </c>
    </row>
    <row r="39" spans="1:5" ht="15.75" thickBot="1" x14ac:dyDescent="0.3">
      <c r="A39" s="26" t="s">
        <v>2</v>
      </c>
      <c r="B39" s="26"/>
      <c r="C39" s="26"/>
      <c r="D39" s="26"/>
      <c r="E39" s="3"/>
    </row>
    <row r="40" spans="1:5" ht="15.75" thickBot="1" x14ac:dyDescent="0.3">
      <c r="A40" s="26" t="s">
        <v>3</v>
      </c>
      <c r="B40" s="26"/>
      <c r="C40" s="26"/>
      <c r="D40" s="26"/>
      <c r="E40" s="4">
        <f>E38+E39</f>
        <v>0</v>
      </c>
    </row>
    <row r="41" spans="1:5" ht="15.75" thickBot="1" x14ac:dyDescent="0.3">
      <c r="A41" s="26" t="s">
        <v>10</v>
      </c>
      <c r="B41" s="26"/>
      <c r="C41" s="26"/>
      <c r="D41" s="26"/>
      <c r="E41" s="3"/>
    </row>
    <row r="42" spans="1:5" ht="27.75" customHeight="1" thickBot="1" x14ac:dyDescent="0.3">
      <c r="A42" s="38" t="s">
        <v>22</v>
      </c>
      <c r="B42" s="38"/>
      <c r="C42" s="38"/>
      <c r="D42" s="38"/>
      <c r="E42" s="38"/>
    </row>
    <row r="43" spans="1:5" ht="252.75" customHeight="1" thickBot="1" x14ac:dyDescent="0.3">
      <c r="A43" s="6" t="s">
        <v>84</v>
      </c>
      <c r="B43" s="18" t="s">
        <v>9</v>
      </c>
      <c r="C43" s="5">
        <v>1</v>
      </c>
      <c r="D43" s="3"/>
      <c r="E43" s="19">
        <f>C43*D43</f>
        <v>0</v>
      </c>
    </row>
    <row r="44" spans="1:5" ht="15.75" thickBot="1" x14ac:dyDescent="0.3">
      <c r="A44" s="36" t="s">
        <v>20</v>
      </c>
      <c r="B44" s="36"/>
      <c r="C44" s="36"/>
      <c r="D44" s="36"/>
      <c r="E44" s="36"/>
    </row>
    <row r="45" spans="1:5" ht="30" customHeight="1" thickBot="1" x14ac:dyDescent="0.3">
      <c r="A45" s="20" t="s">
        <v>12</v>
      </c>
      <c r="B45" s="37" t="s">
        <v>13</v>
      </c>
      <c r="C45" s="37"/>
      <c r="D45" s="37" t="s">
        <v>14</v>
      </c>
      <c r="E45" s="37"/>
    </row>
    <row r="46" spans="1:5" ht="26.25" customHeight="1" thickBot="1" x14ac:dyDescent="0.3">
      <c r="A46" s="25" t="s">
        <v>46</v>
      </c>
      <c r="B46" s="24" t="s">
        <v>35</v>
      </c>
      <c r="C46" s="24"/>
      <c r="D46" s="39"/>
      <c r="E46" s="39"/>
    </row>
    <row r="47" spans="1:5" ht="15.75" customHeight="1" thickBot="1" x14ac:dyDescent="0.3">
      <c r="A47" s="25"/>
      <c r="B47" s="24" t="s">
        <v>36</v>
      </c>
      <c r="C47" s="24" t="s">
        <v>36</v>
      </c>
      <c r="D47" s="39"/>
      <c r="E47" s="39"/>
    </row>
    <row r="48" spans="1:5" ht="15.75" customHeight="1" thickBot="1" x14ac:dyDescent="0.3">
      <c r="A48" s="25"/>
      <c r="B48" s="24" t="s">
        <v>37</v>
      </c>
      <c r="C48" s="24" t="s">
        <v>37</v>
      </c>
      <c r="D48" s="39"/>
      <c r="E48" s="39"/>
    </row>
    <row r="49" spans="1:5" ht="15.75" customHeight="1" thickBot="1" x14ac:dyDescent="0.3">
      <c r="A49" s="25" t="s">
        <v>47</v>
      </c>
      <c r="B49" s="24" t="s">
        <v>38</v>
      </c>
      <c r="C49" s="24" t="s">
        <v>38</v>
      </c>
      <c r="D49" s="39"/>
      <c r="E49" s="39"/>
    </row>
    <row r="50" spans="1:5" ht="15.75" customHeight="1" thickBot="1" x14ac:dyDescent="0.3">
      <c r="A50" s="25"/>
      <c r="B50" s="24" t="s">
        <v>39</v>
      </c>
      <c r="C50" s="24" t="s">
        <v>39</v>
      </c>
      <c r="D50" s="39"/>
      <c r="E50" s="39"/>
    </row>
    <row r="51" spans="1:5" ht="15.75" customHeight="1" thickBot="1" x14ac:dyDescent="0.3">
      <c r="A51" s="25"/>
      <c r="B51" s="24" t="s">
        <v>40</v>
      </c>
      <c r="C51" s="24" t="s">
        <v>40</v>
      </c>
      <c r="D51" s="39"/>
      <c r="E51" s="39"/>
    </row>
    <row r="52" spans="1:5" ht="15.75" customHeight="1" thickBot="1" x14ac:dyDescent="0.3">
      <c r="A52" s="25" t="s">
        <v>77</v>
      </c>
      <c r="B52" s="24" t="s">
        <v>80</v>
      </c>
      <c r="C52" s="24" t="s">
        <v>52</v>
      </c>
      <c r="D52" s="23"/>
      <c r="E52" s="23"/>
    </row>
    <row r="53" spans="1:5" ht="15.75" customHeight="1" thickBot="1" x14ac:dyDescent="0.3">
      <c r="A53" s="25"/>
      <c r="B53" s="24" t="s">
        <v>82</v>
      </c>
      <c r="C53" s="24" t="s">
        <v>53</v>
      </c>
      <c r="D53" s="23"/>
      <c r="E53" s="23"/>
    </row>
    <row r="54" spans="1:5" ht="15.75" customHeight="1" thickBot="1" x14ac:dyDescent="0.3">
      <c r="A54" s="25"/>
      <c r="B54" s="24" t="s">
        <v>79</v>
      </c>
      <c r="C54" s="24" t="s">
        <v>34</v>
      </c>
      <c r="D54" s="23"/>
      <c r="E54" s="23"/>
    </row>
    <row r="55" spans="1:5" ht="15.75" customHeight="1" thickBot="1" x14ac:dyDescent="0.3">
      <c r="A55" s="25" t="s">
        <v>48</v>
      </c>
      <c r="B55" s="24" t="s">
        <v>15</v>
      </c>
      <c r="C55" s="24" t="s">
        <v>15</v>
      </c>
      <c r="D55" s="23"/>
      <c r="E55" s="23"/>
    </row>
    <row r="56" spans="1:5" ht="15.75" customHeight="1" thickBot="1" x14ac:dyDescent="0.3">
      <c r="A56" s="25"/>
      <c r="B56" s="24" t="s">
        <v>16</v>
      </c>
      <c r="C56" s="24" t="s">
        <v>16</v>
      </c>
      <c r="D56" s="23"/>
      <c r="E56" s="23"/>
    </row>
    <row r="57" spans="1:5" ht="15.75" customHeight="1" thickBot="1" x14ac:dyDescent="0.3">
      <c r="A57" s="25" t="s">
        <v>49</v>
      </c>
      <c r="B57" s="24" t="s">
        <v>54</v>
      </c>
      <c r="C57" s="24" t="s">
        <v>54</v>
      </c>
      <c r="D57" s="23"/>
      <c r="E57" s="23"/>
    </row>
    <row r="58" spans="1:5" ht="15" customHeight="1" thickBot="1" x14ac:dyDescent="0.3">
      <c r="A58" s="25"/>
      <c r="B58" s="24" t="s">
        <v>55</v>
      </c>
      <c r="C58" s="24" t="s">
        <v>55</v>
      </c>
      <c r="D58" s="23"/>
      <c r="E58" s="23"/>
    </row>
    <row r="59" spans="1:5" ht="15" customHeight="1" thickBot="1" x14ac:dyDescent="0.3">
      <c r="A59" s="25"/>
      <c r="B59" s="24" t="s">
        <v>56</v>
      </c>
      <c r="C59" s="24" t="s">
        <v>56</v>
      </c>
      <c r="D59" s="23"/>
      <c r="E59" s="23"/>
    </row>
    <row r="60" spans="1:5" ht="15.75" customHeight="1" thickBot="1" x14ac:dyDescent="0.3">
      <c r="A60" s="25"/>
      <c r="B60" s="24" t="s">
        <v>57</v>
      </c>
      <c r="C60" s="24" t="s">
        <v>57</v>
      </c>
      <c r="D60" s="23"/>
      <c r="E60" s="23"/>
    </row>
    <row r="61" spans="1:5" ht="15.75" customHeight="1" thickBot="1" x14ac:dyDescent="0.3">
      <c r="A61" s="25" t="s">
        <v>50</v>
      </c>
      <c r="B61" s="24" t="s">
        <v>58</v>
      </c>
      <c r="C61" s="24" t="s">
        <v>58</v>
      </c>
      <c r="D61" s="23"/>
      <c r="E61" s="23"/>
    </row>
    <row r="62" spans="1:5" ht="26.25" customHeight="1" thickBot="1" x14ac:dyDescent="0.3">
      <c r="A62" s="25"/>
      <c r="B62" s="24" t="s">
        <v>59</v>
      </c>
      <c r="C62" s="24" t="s">
        <v>59</v>
      </c>
      <c r="D62" s="23"/>
      <c r="E62" s="23"/>
    </row>
    <row r="63" spans="1:5" ht="28.5" customHeight="1" thickBot="1" x14ac:dyDescent="0.3">
      <c r="A63" s="25"/>
      <c r="B63" s="24" t="s">
        <v>60</v>
      </c>
      <c r="C63" s="24" t="s">
        <v>60</v>
      </c>
      <c r="D63" s="23"/>
      <c r="E63" s="23"/>
    </row>
    <row r="64" spans="1:5" ht="15.75" customHeight="1" thickBot="1" x14ac:dyDescent="0.3">
      <c r="A64" s="25" t="s">
        <v>51</v>
      </c>
      <c r="B64" s="24" t="s">
        <v>61</v>
      </c>
      <c r="C64" s="24" t="s">
        <v>61</v>
      </c>
      <c r="D64" s="23"/>
      <c r="E64" s="23"/>
    </row>
    <row r="65" spans="1:5" ht="15.75" customHeight="1" thickBot="1" x14ac:dyDescent="0.3">
      <c r="A65" s="25"/>
      <c r="B65" s="24" t="s">
        <v>62</v>
      </c>
      <c r="C65" s="24" t="s">
        <v>62</v>
      </c>
      <c r="D65" s="23"/>
      <c r="E65" s="23"/>
    </row>
    <row r="66" spans="1:5" ht="15.75" customHeight="1" thickBot="1" x14ac:dyDescent="0.3">
      <c r="A66" s="25"/>
      <c r="B66" s="24" t="s">
        <v>63</v>
      </c>
      <c r="C66" s="24" t="s">
        <v>63</v>
      </c>
      <c r="D66" s="23"/>
      <c r="E66" s="23"/>
    </row>
    <row r="67" spans="1:5" ht="15.75" thickBot="1" x14ac:dyDescent="0.3">
      <c r="A67" s="27" t="s">
        <v>5</v>
      </c>
      <c r="B67" s="27"/>
      <c r="C67" s="27"/>
      <c r="D67" s="27"/>
      <c r="E67" s="4">
        <f>+E43</f>
        <v>0</v>
      </c>
    </row>
    <row r="68" spans="1:5" ht="15.75" thickBot="1" x14ac:dyDescent="0.3">
      <c r="A68" s="26" t="s">
        <v>2</v>
      </c>
      <c r="B68" s="26"/>
      <c r="C68" s="26"/>
      <c r="D68" s="26"/>
      <c r="E68" s="3"/>
    </row>
    <row r="69" spans="1:5" ht="15.75" thickBot="1" x14ac:dyDescent="0.3">
      <c r="A69" s="26" t="s">
        <v>3</v>
      </c>
      <c r="B69" s="26"/>
      <c r="C69" s="26"/>
      <c r="D69" s="26"/>
      <c r="E69" s="4">
        <f>E67+E68</f>
        <v>0</v>
      </c>
    </row>
    <row r="70" spans="1:5" ht="15.75" thickBot="1" x14ac:dyDescent="0.3">
      <c r="A70" s="26" t="s">
        <v>10</v>
      </c>
      <c r="B70" s="26"/>
      <c r="C70" s="26"/>
      <c r="D70" s="26"/>
      <c r="E70" s="3"/>
    </row>
    <row r="71" spans="1:5" x14ac:dyDescent="0.25">
      <c r="A71" s="1"/>
      <c r="B71" s="1"/>
      <c r="C71" s="1"/>
      <c r="D71" s="1"/>
      <c r="E71" s="1"/>
    </row>
    <row r="72" spans="1:5" x14ac:dyDescent="0.25">
      <c r="A72" s="2" t="s">
        <v>4</v>
      </c>
      <c r="B72" s="1"/>
      <c r="C72" s="1"/>
      <c r="D72" s="1"/>
      <c r="E72" s="1"/>
    </row>
    <row r="73" spans="1:5" ht="15.75" thickBot="1" x14ac:dyDescent="0.3">
      <c r="A73" s="16"/>
      <c r="B73" s="22"/>
      <c r="C73" s="22"/>
      <c r="D73" s="22"/>
      <c r="E73" s="22"/>
    </row>
    <row r="74" spans="1:5" x14ac:dyDescent="0.25">
      <c r="A74" s="17"/>
      <c r="B74" s="22"/>
      <c r="C74" s="22"/>
      <c r="D74" s="22"/>
      <c r="E74" s="22"/>
    </row>
    <row r="75" spans="1:5" x14ac:dyDescent="0.25">
      <c r="A75" s="2" t="s">
        <v>17</v>
      </c>
      <c r="B75" s="22"/>
      <c r="C75" s="22"/>
      <c r="D75" s="22"/>
      <c r="E75" s="22"/>
    </row>
    <row r="76" spans="1:5" ht="15.75" thickBot="1" x14ac:dyDescent="0.3">
      <c r="A76" s="15"/>
      <c r="B76" s="22"/>
      <c r="C76" s="22"/>
      <c r="D76" s="22"/>
      <c r="E76" s="22"/>
    </row>
    <row r="77" spans="1:5" x14ac:dyDescent="0.25">
      <c r="A77" s="2"/>
      <c r="B77" s="22"/>
      <c r="C77" s="22"/>
      <c r="D77" s="22"/>
      <c r="E77" s="22"/>
    </row>
    <row r="78" spans="1:5" x14ac:dyDescent="0.25">
      <c r="A78" s="2"/>
      <c r="B78" s="22"/>
      <c r="C78" s="22"/>
      <c r="D78" s="22"/>
      <c r="E78" s="22"/>
    </row>
    <row r="79" spans="1:5" x14ac:dyDescent="0.25">
      <c r="A79" s="2" t="s">
        <v>18</v>
      </c>
      <c r="B79" s="22"/>
      <c r="C79" s="22"/>
      <c r="D79" s="22"/>
      <c r="E79" s="22"/>
    </row>
    <row r="80" spans="1:5" ht="15.75" thickBot="1" x14ac:dyDescent="0.3">
      <c r="A80" s="15"/>
      <c r="B80" s="22"/>
      <c r="C80" s="22"/>
      <c r="D80" s="22"/>
      <c r="E80" s="22"/>
    </row>
    <row r="81" s="22" customFormat="1" x14ac:dyDescent="0.25"/>
  </sheetData>
  <sheetProtection algorithmName="SHA-512" hashValue="SI/DxgH008BdYeHHM1hNMxERRQDPI5nE8UIghc0/cM8A51Iv/JbdNcIfuvnRJzvbllkbIoj4j0PrYOXiiRlraQ==" saltValue="erhL5PM/5l3cHyPnbMjn6g==" spinCount="100000" sheet="1" formatColumns="0" formatRows="0" selectLockedCells="1"/>
  <mergeCells count="105">
    <mergeCell ref="B55:C55"/>
    <mergeCell ref="B56:C56"/>
    <mergeCell ref="B57:C57"/>
    <mergeCell ref="A52:A54"/>
    <mergeCell ref="B52:C52"/>
    <mergeCell ref="D9:E10"/>
    <mergeCell ref="D11:E13"/>
    <mergeCell ref="D14:E16"/>
    <mergeCell ref="D26:E28"/>
    <mergeCell ref="D23:E25"/>
    <mergeCell ref="D20:E22"/>
    <mergeCell ref="A38:D38"/>
    <mergeCell ref="A39:D39"/>
    <mergeCell ref="A40:D40"/>
    <mergeCell ref="B37:C37"/>
    <mergeCell ref="B32:C32"/>
    <mergeCell ref="B45:C45"/>
    <mergeCell ref="D45:E45"/>
    <mergeCell ref="A46:A48"/>
    <mergeCell ref="D46:E48"/>
    <mergeCell ref="A11:A13"/>
    <mergeCell ref="A14:A16"/>
    <mergeCell ref="A17:A19"/>
    <mergeCell ref="A20:A22"/>
    <mergeCell ref="A23:A25"/>
    <mergeCell ref="A26:A28"/>
    <mergeCell ref="A29:A30"/>
    <mergeCell ref="A31:A32"/>
    <mergeCell ref="A33:A37"/>
    <mergeCell ref="D17:E19"/>
    <mergeCell ref="D29:E30"/>
    <mergeCell ref="D31:E32"/>
    <mergeCell ref="D33:E37"/>
    <mergeCell ref="B17:C17"/>
    <mergeCell ref="B18:C18"/>
    <mergeCell ref="B19:C19"/>
    <mergeCell ref="B20:C20"/>
    <mergeCell ref="B21:C21"/>
    <mergeCell ref="B22:C22"/>
    <mergeCell ref="B23:C23"/>
    <mergeCell ref="B27:C27"/>
    <mergeCell ref="B24:C24"/>
    <mergeCell ref="B25:C25"/>
    <mergeCell ref="B26:C26"/>
    <mergeCell ref="B49:C49"/>
    <mergeCell ref="B46:C46"/>
    <mergeCell ref="B47:C47"/>
    <mergeCell ref="B48:C48"/>
    <mergeCell ref="B28:C28"/>
    <mergeCell ref="B29:C29"/>
    <mergeCell ref="B33:C33"/>
    <mergeCell ref="B34:C34"/>
    <mergeCell ref="B35:C35"/>
    <mergeCell ref="B36:C36"/>
    <mergeCell ref="A44:E44"/>
    <mergeCell ref="A42:E42"/>
    <mergeCell ref="A41:D41"/>
    <mergeCell ref="A49:A51"/>
    <mergeCell ref="D49:E51"/>
    <mergeCell ref="B50:C50"/>
    <mergeCell ref="B51:C51"/>
    <mergeCell ref="B30:C30"/>
    <mergeCell ref="B31:C31"/>
    <mergeCell ref="A1:E1"/>
    <mergeCell ref="A2:E2"/>
    <mergeCell ref="B4:B5"/>
    <mergeCell ref="C4:C5"/>
    <mergeCell ref="D4:D5"/>
    <mergeCell ref="E4:E5"/>
    <mergeCell ref="A7:E7"/>
    <mergeCell ref="B8:C8"/>
    <mergeCell ref="D8:E8"/>
    <mergeCell ref="B12:C12"/>
    <mergeCell ref="B13:C13"/>
    <mergeCell ref="B14:C14"/>
    <mergeCell ref="B9:C9"/>
    <mergeCell ref="B10:C10"/>
    <mergeCell ref="B11:C11"/>
    <mergeCell ref="B15:C15"/>
    <mergeCell ref="B16:C16"/>
    <mergeCell ref="A9:A10"/>
    <mergeCell ref="D52:E54"/>
    <mergeCell ref="B53:C53"/>
    <mergeCell ref="B54:C54"/>
    <mergeCell ref="A55:A56"/>
    <mergeCell ref="A57:A60"/>
    <mergeCell ref="A61:A63"/>
    <mergeCell ref="A64:A66"/>
    <mergeCell ref="A69:D69"/>
    <mergeCell ref="A70:D70"/>
    <mergeCell ref="B64:C64"/>
    <mergeCell ref="B65:C65"/>
    <mergeCell ref="B58:C58"/>
    <mergeCell ref="B59:C59"/>
    <mergeCell ref="B60:C60"/>
    <mergeCell ref="A67:D67"/>
    <mergeCell ref="A68:D68"/>
    <mergeCell ref="B66:C66"/>
    <mergeCell ref="B61:C61"/>
    <mergeCell ref="B62:C62"/>
    <mergeCell ref="B63:C63"/>
    <mergeCell ref="D61:E63"/>
    <mergeCell ref="D64:E66"/>
    <mergeCell ref="D55:E56"/>
    <mergeCell ref="D57:E60"/>
  </mergeCells>
  <pageMargins left="0.23622047244094491" right="0.23622047244094491" top="0.35433070866141736" bottom="0.35433070866141736" header="0" footer="0"/>
  <pageSetup paperSize="9" scale="88" fitToHeight="0" orientation="portrait" r:id="rId1"/>
  <rowBreaks count="2" manualBreakCount="2">
    <brk id="13" max="4" man="1"/>
    <brk id="4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</vt:lpstr>
      <vt:lpstr>Troškovnik!Print_Area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2021-09-22T09:41:34Z</dcterms:created>
  <dcterms:modified xsi:type="dcterms:W3CDTF">2021-11-29T13:30:39Z</dcterms:modified>
</cp:coreProperties>
</file>